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7155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'Dramakan hamematakan'!$A$1:$E$33</definedName>
    <definedName name="_xlnm.Print_Area" localSheetId="0">'Ekamutneri hamematakan'!$A$1:$E$28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</workbook>
</file>

<file path=xl/calcChain.xml><?xml version="1.0" encoding="utf-8"?>
<calcChain xmlns="http://schemas.openxmlformats.org/spreadsheetml/2006/main">
  <c r="D11" i="25"/>
  <c r="C11"/>
  <c r="D30"/>
  <c r="C30"/>
  <c r="D11" i="24"/>
  <c r="C19"/>
  <c r="C11"/>
  <c r="D19" l="1"/>
  <c r="C7" l="1"/>
  <c r="D7"/>
  <c r="E32" i="25" l="1"/>
  <c r="D31"/>
  <c r="C31"/>
  <c r="E29"/>
  <c r="E28"/>
  <c r="E27"/>
  <c r="E26"/>
  <c r="E25"/>
  <c r="E24"/>
  <c r="E23"/>
  <c r="E22"/>
  <c r="E21"/>
  <c r="D20"/>
  <c r="C20"/>
  <c r="E19"/>
  <c r="E18"/>
  <c r="E17"/>
  <c r="E16"/>
  <c r="E15"/>
  <c r="E14"/>
  <c r="E13"/>
  <c r="E10"/>
  <c r="E9"/>
  <c r="D8"/>
  <c r="C8"/>
  <c r="E7"/>
  <c r="D12" l="1"/>
  <c r="C12"/>
  <c r="E20"/>
  <c r="E31"/>
  <c r="E11" i="24"/>
  <c r="E7"/>
  <c r="C28"/>
  <c r="D28"/>
  <c r="E8" i="25"/>
  <c r="D33" l="1"/>
  <c r="E12"/>
  <c r="E30"/>
  <c r="E28" i="24"/>
  <c r="E11" i="25" l="1"/>
  <c r="C33"/>
  <c r="E33" s="1"/>
</calcChain>
</file>

<file path=xl/sharedStrings.xml><?xml version="1.0" encoding="utf-8"?>
<sst xmlns="http://schemas.openxmlformats.org/spreadsheetml/2006/main" count="80" uniqueCount="52">
  <si>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</si>
  <si>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</si>
  <si>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</si>
  <si>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</si>
  <si>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</si>
  <si>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</si>
  <si>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</si>
  <si>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</si>
  <si>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</si>
  <si>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</si>
  <si>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Բանկի տոկոսից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</si>
  <si>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</si>
  <si>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</si>
  <si>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</si>
  <si>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</si>
  <si>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</si>
  <si>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</si>
  <si>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</si>
  <si>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</si>
  <si>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</si>
  <si>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</si>
  <si>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</si>
  <si>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</si>
  <si>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Բանկային ծառայության գծով</t>
  </si>
  <si>
    <t>Տնտեսական ապրանքների գծով</t>
  </si>
  <si>
    <t>Գրասենյակային ապրանքների գծով</t>
  </si>
  <si>
    <t>Բուժ.ծառայության գծով</t>
  </si>
  <si>
    <t>Համակարգիչների տեխնիկական սպասարկման գծով</t>
  </si>
  <si>
    <t>Գույքագրման և վերագնահատման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</si>
  <si>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</si>
  <si>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</si>
  <si>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</si>
  <si>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</si>
  <si>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</si>
  <si>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</si>
  <si>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</si>
  <si>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</si>
  <si>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</si>
  <si>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</si>
  <si>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բ)</t>
  </si>
  <si>
    <t>կապիտալ՝ այդ թվում,</t>
  </si>
  <si>
    <t>Հիմնական միջոցների ձեռք բերման գծով, այդ թվում՝</t>
  </si>
  <si>
    <t>մեքենաներ և սարքավորումներ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</si>
  <si>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</si>
  <si>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</si>
  <si>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</si>
  <si>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</si>
  <si>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</si>
  <si>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</si>
  <si>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Ջրմուղի գծով սուբսիդիայից</t>
  </si>
  <si>
    <t xml:space="preserve">  01. 01. 2018թ. – 30.09. 2018թ.</t>
  </si>
  <si>
    <t xml:space="preserve">  01. 01. 2018թ. – 30.09.2018թ.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</si>
</sst>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34" fillId="0" borderId="0"/>
  </cellStyleXfs>
  <cellXfs count="51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31" fillId="0" borderId="0" xfId="44" applyFont="1" applyAlignment="1" applyProtection="1">
      <alignment horizontal="center" vertical="center"/>
    </xf>
    <xf numFmtId="164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vertical="center"/>
    </xf>
    <xf numFmtId="0" fontId="23" fillId="0" borderId="1" xfId="1" applyFont="1" applyBorder="1" applyAlignment="1" applyProtection="1">
      <alignment vertical="center"/>
    </xf>
    <xf numFmtId="0" fontId="1" fillId="0" borderId="0" xfId="1" applyFont="1" applyBorder="1" applyAlignment="1" applyProtection="1">
      <alignment vertical="center"/>
    </xf>
    <xf numFmtId="0" fontId="1" fillId="0" borderId="0" xfId="1" applyFont="1" applyAlignment="1" applyProtection="1">
      <alignment vertical="center" wrapText="1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1" fillId="24" borderId="1" xfId="44" applyNumberFormat="1" applyFont="1" applyFill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164" fontId="26" fillId="0" borderId="1" xfId="44" applyNumberFormat="1" applyFont="1" applyBorder="1" applyAlignment="1" applyProtection="1">
      <alignment horizontal="center" vertical="center"/>
    </xf>
    <xf numFmtId="164" fontId="26" fillId="24" borderId="1" xfId="44" applyNumberFormat="1" applyFont="1" applyFill="1" applyBorder="1" applyAlignment="1" applyProtection="1">
      <alignment horizontal="center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_1" xfId="49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zan/Deskto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view="pageBreakPreview" topLeftCell="A13" zoomScaleSheetLayoutView="100" workbookViewId="0">
      <selection activeCell="B28" sqref="B28"/>
    </sheetView>
  </sheetViews>
  <sheetFormatPr defaultRowHeight="13.5"/>
  <cols>
    <col min="1" max="1" width="6.42578125" style="3" customWidth="1"/>
    <col min="2" max="2" width="52.140625" style="4" customWidth="1"/>
    <col min="3" max="4" width="17.85546875" style="4" customWidth="1"/>
    <col min="5" max="5" width="14.140625" style="4" customWidth="1"/>
    <col min="6" max="16384" width="9.140625" style="4"/>
  </cols>
  <sheetData>
    <row r="1" spans="1:9" ht="16.5" customHeight="1">
      <c r="A1" s="16" t="s">
        <v>1</v>
      </c>
      <c r="B1" s="16"/>
      <c r="C1" s="16"/>
      <c r="D1" s="16"/>
      <c r="E1" s="16"/>
    </row>
    <row r="2" spans="1:9" s="2" customFormat="1" ht="20.25" customHeight="1">
      <c r="A2" s="17" t="s">
        <v>2</v>
      </c>
      <c r="B2" s="17"/>
      <c r="C2" s="18">
        <v>9</v>
      </c>
      <c r="D2" s="19" t="s">
        <v>3</v>
      </c>
      <c r="E2" s="19"/>
    </row>
    <row r="3" spans="1:9" ht="45" customHeight="1">
      <c r="A3" s="20" t="s">
        <v>45</v>
      </c>
      <c r="B3" s="20"/>
      <c r="C3" s="20"/>
      <c r="D3" s="20"/>
      <c r="E3" s="20"/>
    </row>
    <row r="4" spans="1:9" s="23" customFormat="1" ht="22.5" customHeight="1">
      <c r="A4" s="21" t="s">
        <v>51</v>
      </c>
      <c r="B4" s="21"/>
      <c r="C4" s="21"/>
      <c r="D4" s="21"/>
      <c r="E4" s="21"/>
      <c r="F4" s="22"/>
      <c r="G4" s="22"/>
      <c r="H4" s="22"/>
      <c r="I4" s="22"/>
    </row>
    <row r="5" spans="1:9">
      <c r="E5" s="5" t="s">
        <v>4</v>
      </c>
    </row>
    <row r="6" spans="1:9" s="2" customFormat="1" ht="63.75" customHeight="1">
      <c r="A6" s="24" t="s">
        <v>0</v>
      </c>
      <c r="B6" s="25" t="s">
        <v>5</v>
      </c>
      <c r="C6" s="26" t="s">
        <v>47</v>
      </c>
      <c r="D6" s="26" t="s">
        <v>46</v>
      </c>
      <c r="E6" s="27" t="s">
        <v>6</v>
      </c>
    </row>
    <row r="7" spans="1:9" ht="31.5" customHeight="1">
      <c r="A7" s="28" t="s">
        <v>7</v>
      </c>
      <c r="B7" s="6" t="s">
        <v>8</v>
      </c>
      <c r="C7" s="29">
        <f>SUM(C8:C8,C9:C10)</f>
        <v>15860.4</v>
      </c>
      <c r="D7" s="29">
        <f>SUM(D8:D8,D9:D10)</f>
        <v>12339.499999999998</v>
      </c>
      <c r="E7" s="29">
        <f t="shared" ref="E7:E28" si="0">D7-C7</f>
        <v>-3520.9000000000015</v>
      </c>
    </row>
    <row r="8" spans="1:9" ht="18.75" customHeight="1">
      <c r="A8" s="30">
        <v>1</v>
      </c>
      <c r="B8" s="13" t="s">
        <v>9</v>
      </c>
      <c r="C8" s="31">
        <v>15855</v>
      </c>
      <c r="D8" s="31">
        <v>12332.3</v>
      </c>
      <c r="E8" s="31"/>
    </row>
    <row r="9" spans="1:9" ht="18.75" customHeight="1">
      <c r="A9" s="30">
        <v>2</v>
      </c>
      <c r="B9" s="13" t="s">
        <v>10</v>
      </c>
      <c r="C9" s="14">
        <v>5.4</v>
      </c>
      <c r="D9" s="14">
        <v>4.8</v>
      </c>
      <c r="E9" s="31"/>
    </row>
    <row r="10" spans="1:9" ht="18.75" customHeight="1">
      <c r="A10" s="30">
        <v>3</v>
      </c>
      <c r="B10" s="10" t="s">
        <v>49</v>
      </c>
      <c r="C10" s="14"/>
      <c r="D10" s="14">
        <v>2.4</v>
      </c>
      <c r="E10" s="31"/>
    </row>
    <row r="11" spans="1:9" ht="29.25" customHeight="1">
      <c r="A11" s="28" t="s">
        <v>11</v>
      </c>
      <c r="B11" s="6" t="s">
        <v>12</v>
      </c>
      <c r="C11" s="7">
        <f>SUM(C12,C13:C19,C22:C27)</f>
        <v>16869.999999999996</v>
      </c>
      <c r="D11" s="7">
        <f>SUM(D12,D13:D19,D22:D27)</f>
        <v>14949</v>
      </c>
      <c r="E11" s="29">
        <f t="shared" si="0"/>
        <v>-1920.9999999999964</v>
      </c>
    </row>
    <row r="12" spans="1:9" ht="21" customHeight="1">
      <c r="A12" s="30">
        <v>1</v>
      </c>
      <c r="B12" s="13" t="s">
        <v>13</v>
      </c>
      <c r="C12" s="14">
        <v>12056.2</v>
      </c>
      <c r="D12" s="31">
        <v>11954.7</v>
      </c>
      <c r="E12" s="31"/>
    </row>
    <row r="13" spans="1:9" ht="21" customHeight="1">
      <c r="A13" s="30">
        <v>2</v>
      </c>
      <c r="B13" s="13" t="s">
        <v>14</v>
      </c>
      <c r="C13" s="14">
        <v>3580.5</v>
      </c>
      <c r="D13" s="31">
        <v>2303</v>
      </c>
      <c r="E13" s="31"/>
    </row>
    <row r="14" spans="1:9" ht="21" customHeight="1">
      <c r="A14" s="30">
        <v>3</v>
      </c>
      <c r="B14" s="13" t="s">
        <v>15</v>
      </c>
      <c r="C14" s="14">
        <v>300.10000000000002</v>
      </c>
      <c r="D14" s="31">
        <v>169.4</v>
      </c>
      <c r="E14" s="31"/>
    </row>
    <row r="15" spans="1:9" ht="21" customHeight="1">
      <c r="A15" s="30">
        <v>4</v>
      </c>
      <c r="B15" s="13" t="s">
        <v>16</v>
      </c>
      <c r="C15" s="14">
        <v>306.8</v>
      </c>
      <c r="D15" s="14">
        <v>180.3</v>
      </c>
      <c r="E15" s="31"/>
    </row>
    <row r="16" spans="1:9" ht="21" customHeight="1">
      <c r="A16" s="30">
        <v>5</v>
      </c>
      <c r="B16" s="13" t="s">
        <v>17</v>
      </c>
      <c r="C16" s="14">
        <v>35.799999999999997</v>
      </c>
      <c r="D16" s="31">
        <v>39.9</v>
      </c>
      <c r="E16" s="31"/>
    </row>
    <row r="17" spans="1:5" ht="21" customHeight="1">
      <c r="A17" s="30">
        <v>6</v>
      </c>
      <c r="B17" s="13" t="s">
        <v>18</v>
      </c>
      <c r="C17" s="14">
        <v>7.3</v>
      </c>
      <c r="D17" s="31">
        <v>10</v>
      </c>
      <c r="E17" s="31"/>
    </row>
    <row r="18" spans="1:5" ht="21" customHeight="1">
      <c r="A18" s="30">
        <v>7</v>
      </c>
      <c r="B18" s="13" t="s">
        <v>19</v>
      </c>
      <c r="C18" s="14">
        <v>18</v>
      </c>
      <c r="D18" s="31">
        <v>18</v>
      </c>
      <c r="E18" s="31"/>
    </row>
    <row r="19" spans="1:5" ht="21" customHeight="1">
      <c r="A19" s="30">
        <v>8</v>
      </c>
      <c r="B19" s="13" t="s">
        <v>20</v>
      </c>
      <c r="C19" s="14">
        <f>C20+C21</f>
        <v>74</v>
      </c>
      <c r="D19" s="14">
        <f>D20+D21</f>
        <v>54.6</v>
      </c>
      <c r="E19" s="31"/>
    </row>
    <row r="20" spans="1:5" s="35" customFormat="1" ht="21" customHeight="1">
      <c r="A20" s="32">
        <v>8.1</v>
      </c>
      <c r="B20" s="15" t="s">
        <v>21</v>
      </c>
      <c r="C20" s="33">
        <v>43.2</v>
      </c>
      <c r="D20" s="34">
        <v>43.2</v>
      </c>
      <c r="E20" s="34"/>
    </row>
    <row r="21" spans="1:5" s="35" customFormat="1" ht="21" customHeight="1">
      <c r="A21" s="32">
        <v>8.1999999999999993</v>
      </c>
      <c r="B21" s="15" t="s">
        <v>22</v>
      </c>
      <c r="C21" s="33">
        <v>30.8</v>
      </c>
      <c r="D21" s="34">
        <v>11.4</v>
      </c>
      <c r="E21" s="34"/>
    </row>
    <row r="22" spans="1:5" ht="21" customHeight="1">
      <c r="A22" s="30">
        <v>9</v>
      </c>
      <c r="B22" s="13" t="s">
        <v>23</v>
      </c>
      <c r="C22" s="14">
        <v>9</v>
      </c>
      <c r="D22" s="31"/>
      <c r="E22" s="31"/>
    </row>
    <row r="23" spans="1:5" ht="21" customHeight="1">
      <c r="A23" s="30">
        <v>10</v>
      </c>
      <c r="B23" s="13" t="s">
        <v>24</v>
      </c>
      <c r="C23" s="14">
        <v>330.8</v>
      </c>
      <c r="D23" s="31">
        <v>128.19999999999999</v>
      </c>
      <c r="E23" s="31"/>
    </row>
    <row r="24" spans="1:5" ht="21" customHeight="1">
      <c r="A24" s="30">
        <v>11</v>
      </c>
      <c r="B24" s="13" t="s">
        <v>25</v>
      </c>
      <c r="C24" s="14">
        <v>22.5</v>
      </c>
      <c r="D24" s="31">
        <v>19.899999999999999</v>
      </c>
      <c r="E24" s="31"/>
    </row>
    <row r="25" spans="1:5" ht="21" customHeight="1">
      <c r="A25" s="30">
        <v>12</v>
      </c>
      <c r="B25" s="13" t="s">
        <v>26</v>
      </c>
      <c r="C25" s="14">
        <v>96</v>
      </c>
      <c r="D25" s="31">
        <v>48</v>
      </c>
      <c r="E25" s="31"/>
    </row>
    <row r="26" spans="1:5" ht="21" customHeight="1">
      <c r="A26" s="30">
        <v>13</v>
      </c>
      <c r="B26" s="13" t="s">
        <v>27</v>
      </c>
      <c r="C26" s="14">
        <v>3</v>
      </c>
      <c r="D26" s="31">
        <v>3</v>
      </c>
      <c r="E26" s="31"/>
    </row>
    <row r="27" spans="1:5" ht="21" customHeight="1">
      <c r="A27" s="30">
        <v>14</v>
      </c>
      <c r="B27" s="13" t="s">
        <v>28</v>
      </c>
      <c r="C27" s="31">
        <v>30</v>
      </c>
      <c r="D27" s="31">
        <v>20</v>
      </c>
      <c r="E27" s="31"/>
    </row>
    <row r="28" spans="1:5" s="8" customFormat="1" ht="24.75" customHeight="1">
      <c r="A28" s="28" t="s">
        <v>29</v>
      </c>
      <c r="B28" s="36" t="s">
        <v>30</v>
      </c>
      <c r="C28" s="29">
        <f>C7-C11</f>
        <v>-1009.5999999999967</v>
      </c>
      <c r="D28" s="29">
        <f>D7-D11</f>
        <v>-2609.5000000000018</v>
      </c>
      <c r="E28" s="29">
        <f t="shared" si="0"/>
        <v>-1599.9000000000051</v>
      </c>
    </row>
    <row r="29" spans="1:5">
      <c r="B29" s="37"/>
      <c r="C29" s="37"/>
      <c r="D29" s="37"/>
      <c r="E29" s="37"/>
    </row>
    <row r="30" spans="1:5">
      <c r="B30" s="37"/>
      <c r="C30" s="37"/>
      <c r="D30" s="37"/>
      <c r="E30" s="37"/>
    </row>
    <row r="31" spans="1:5">
      <c r="B31" s="37"/>
      <c r="C31" s="37"/>
      <c r="D31" s="37"/>
      <c r="E31" s="37"/>
    </row>
    <row r="32" spans="1:5">
      <c r="B32" s="37"/>
      <c r="C32" s="37"/>
      <c r="D32" s="37"/>
      <c r="E32" s="37"/>
    </row>
    <row r="33" spans="2:5">
      <c r="B33" s="37"/>
      <c r="C33" s="37"/>
      <c r="D33" s="37"/>
      <c r="E33" s="37"/>
    </row>
    <row r="34" spans="2:5">
      <c r="B34" s="37"/>
      <c r="C34" s="37"/>
      <c r="D34" s="37"/>
      <c r="E34" s="37"/>
    </row>
    <row r="35" spans="2:5">
      <c r="B35" s="37"/>
      <c r="C35" s="37"/>
      <c r="D35" s="37"/>
      <c r="E35" s="37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3"/>
  <sheetViews>
    <sheetView view="pageBreakPreview" workbookViewId="0">
      <selection activeCell="D7" sqref="D7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6" t="s">
        <v>31</v>
      </c>
      <c r="B1" s="16"/>
      <c r="C1" s="16"/>
      <c r="D1" s="16"/>
      <c r="E1" s="16"/>
    </row>
    <row r="2" spans="1:13" s="2" customFormat="1" ht="19.5" customHeight="1">
      <c r="A2" s="17" t="s">
        <v>2</v>
      </c>
      <c r="B2" s="17"/>
      <c r="C2" s="18">
        <v>9</v>
      </c>
      <c r="D2" s="19" t="s">
        <v>3</v>
      </c>
      <c r="E2" s="19"/>
    </row>
    <row r="3" spans="1:13" ht="49.5" customHeight="1">
      <c r="A3" s="20" t="s">
        <v>48</v>
      </c>
      <c r="B3" s="20"/>
      <c r="C3" s="20"/>
      <c r="D3" s="20"/>
      <c r="E3" s="20"/>
      <c r="F3" s="38"/>
      <c r="G3" s="38"/>
      <c r="H3" s="38"/>
      <c r="I3" s="38"/>
      <c r="J3" s="38"/>
      <c r="K3" s="38"/>
    </row>
    <row r="4" spans="1:13" s="23" customFormat="1" ht="22.5" customHeight="1">
      <c r="A4" s="21" t="s">
        <v>50</v>
      </c>
      <c r="B4" s="21"/>
      <c r="C4" s="21"/>
      <c r="D4" s="21"/>
      <c r="E4" s="21"/>
      <c r="F4" s="22"/>
      <c r="G4" s="22"/>
      <c r="H4" s="22"/>
      <c r="I4" s="22"/>
      <c r="J4" s="22"/>
      <c r="K4" s="22"/>
      <c r="L4" s="22"/>
      <c r="M4" s="22"/>
    </row>
    <row r="5" spans="1:13" s="2" customFormat="1" ht="17.25" customHeight="1">
      <c r="A5" s="39"/>
      <c r="B5" s="39"/>
      <c r="E5" s="40" t="s">
        <v>32</v>
      </c>
    </row>
    <row r="6" spans="1:13" s="2" customFormat="1" ht="63" customHeight="1">
      <c r="A6" s="24" t="s">
        <v>0</v>
      </c>
      <c r="B6" s="25" t="s">
        <v>5</v>
      </c>
      <c r="C6" s="26" t="s">
        <v>47</v>
      </c>
      <c r="D6" s="26" t="s">
        <v>46</v>
      </c>
      <c r="E6" s="27" t="s">
        <v>6</v>
      </c>
    </row>
    <row r="7" spans="1:13" s="2" customFormat="1" ht="41.25" customHeight="1">
      <c r="A7" s="41" t="s">
        <v>7</v>
      </c>
      <c r="B7" s="42" t="s">
        <v>33</v>
      </c>
      <c r="C7" s="43">
        <v>1268.5999999999999</v>
      </c>
      <c r="D7" s="43">
        <v>1268.5999999999999</v>
      </c>
      <c r="E7" s="43">
        <f>D7-C7</f>
        <v>0</v>
      </c>
    </row>
    <row r="8" spans="1:13" s="2" customFormat="1" ht="34.5">
      <c r="A8" s="41" t="s">
        <v>11</v>
      </c>
      <c r="B8" s="42" t="s">
        <v>34</v>
      </c>
      <c r="C8" s="43">
        <f>SUM(C9:C10)</f>
        <v>15860.4</v>
      </c>
      <c r="D8" s="43">
        <f>SUM(D9:D10)</f>
        <v>12337.099999999999</v>
      </c>
      <c r="E8" s="43">
        <f>D8-C8</f>
        <v>-3523.3000000000011</v>
      </c>
    </row>
    <row r="9" spans="1:13" s="2" customFormat="1" ht="17.25" customHeight="1">
      <c r="A9" s="30">
        <v>1</v>
      </c>
      <c r="B9" s="10" t="s">
        <v>9</v>
      </c>
      <c r="C9" s="44">
        <v>15855</v>
      </c>
      <c r="D9" s="31">
        <v>12332.3</v>
      </c>
      <c r="E9" s="44">
        <f>D9-C9</f>
        <v>-3522.7000000000007</v>
      </c>
    </row>
    <row r="10" spans="1:13" s="2" customFormat="1" ht="17.25" customHeight="1">
      <c r="A10" s="30">
        <v>2</v>
      </c>
      <c r="B10" s="10" t="s">
        <v>10</v>
      </c>
      <c r="C10" s="44">
        <v>5.4</v>
      </c>
      <c r="D10" s="14">
        <v>4.8</v>
      </c>
      <c r="E10" s="44">
        <f t="shared" ref="E10:E32" si="0">D10-C10</f>
        <v>-0.60000000000000053</v>
      </c>
    </row>
    <row r="11" spans="1:13" s="2" customFormat="1" ht="43.5" customHeight="1">
      <c r="A11" s="41" t="s">
        <v>29</v>
      </c>
      <c r="B11" s="42" t="s">
        <v>35</v>
      </c>
      <c r="C11" s="43">
        <f>C12+C30</f>
        <v>16796.299999999996</v>
      </c>
      <c r="D11" s="43">
        <f>D12+D30</f>
        <v>13300.2</v>
      </c>
      <c r="E11" s="43">
        <f t="shared" si="0"/>
        <v>-3496.0999999999949</v>
      </c>
    </row>
    <row r="12" spans="1:13" s="2" customFormat="1" ht="18" customHeight="1">
      <c r="A12" s="41" t="s">
        <v>36</v>
      </c>
      <c r="B12" s="42" t="s">
        <v>37</v>
      </c>
      <c r="C12" s="43">
        <f>SUM(C13,C14:C20,C23:C28,C29:C29)</f>
        <v>16293.299999999997</v>
      </c>
      <c r="D12" s="43">
        <f>SUM(D13,D14:D20,D23:D28,D29:D29)</f>
        <v>13300.2</v>
      </c>
      <c r="E12" s="43">
        <f t="shared" si="0"/>
        <v>-2993.0999999999967</v>
      </c>
    </row>
    <row r="13" spans="1:13" s="2" customFormat="1" ht="18" customHeight="1">
      <c r="A13" s="30">
        <v>1</v>
      </c>
      <c r="B13" s="13" t="s">
        <v>13</v>
      </c>
      <c r="C13" s="44">
        <v>10717.3</v>
      </c>
      <c r="D13" s="45">
        <v>10893.6</v>
      </c>
      <c r="E13" s="44">
        <f t="shared" si="0"/>
        <v>176.30000000000109</v>
      </c>
    </row>
    <row r="14" spans="1:13" s="2" customFormat="1" ht="18" customHeight="1">
      <c r="A14" s="30">
        <v>2</v>
      </c>
      <c r="B14" s="13" t="s">
        <v>14</v>
      </c>
      <c r="C14" s="44">
        <v>3580.5</v>
      </c>
      <c r="D14" s="45">
        <v>1688.8</v>
      </c>
      <c r="E14" s="44">
        <f t="shared" si="0"/>
        <v>-1891.7</v>
      </c>
    </row>
    <row r="15" spans="1:13" s="2" customFormat="1" ht="18" customHeight="1">
      <c r="A15" s="30">
        <v>3</v>
      </c>
      <c r="B15" s="13" t="s">
        <v>15</v>
      </c>
      <c r="C15" s="44">
        <v>300.10000000000002</v>
      </c>
      <c r="D15" s="45">
        <v>214.7</v>
      </c>
      <c r="E15" s="44">
        <f t="shared" si="0"/>
        <v>-85.400000000000034</v>
      </c>
    </row>
    <row r="16" spans="1:13" s="2" customFormat="1" ht="18" customHeight="1">
      <c r="A16" s="30">
        <v>4</v>
      </c>
      <c r="B16" s="13" t="s">
        <v>16</v>
      </c>
      <c r="C16" s="44">
        <v>306.8</v>
      </c>
      <c r="D16" s="45">
        <v>215.6</v>
      </c>
      <c r="E16" s="44">
        <f t="shared" si="0"/>
        <v>-91.200000000000017</v>
      </c>
    </row>
    <row r="17" spans="1:8" s="2" customFormat="1" ht="18" customHeight="1">
      <c r="A17" s="30">
        <v>5</v>
      </c>
      <c r="B17" s="13" t="s">
        <v>17</v>
      </c>
      <c r="C17" s="44">
        <v>35.799999999999997</v>
      </c>
      <c r="D17" s="45">
        <v>38</v>
      </c>
      <c r="E17" s="44">
        <f t="shared" si="0"/>
        <v>2.2000000000000028</v>
      </c>
    </row>
    <row r="18" spans="1:8" s="2" customFormat="1" ht="16.5" customHeight="1">
      <c r="A18" s="30">
        <v>6</v>
      </c>
      <c r="B18" s="13" t="s">
        <v>18</v>
      </c>
      <c r="C18" s="44">
        <v>7.3</v>
      </c>
      <c r="D18" s="45">
        <v>10</v>
      </c>
      <c r="E18" s="44">
        <f t="shared" si="0"/>
        <v>2.7</v>
      </c>
      <c r="F18" s="46"/>
      <c r="G18" s="46"/>
      <c r="H18" s="46"/>
    </row>
    <row r="19" spans="1:8" s="2" customFormat="1" ht="17.25">
      <c r="A19" s="30">
        <v>7</v>
      </c>
      <c r="B19" s="13" t="s">
        <v>19</v>
      </c>
      <c r="C19" s="44">
        <v>18</v>
      </c>
      <c r="D19" s="45">
        <v>12</v>
      </c>
      <c r="E19" s="44">
        <f t="shared" si="0"/>
        <v>-6</v>
      </c>
    </row>
    <row r="20" spans="1:8" s="2" customFormat="1" ht="17.25">
      <c r="A20" s="30">
        <v>8</v>
      </c>
      <c r="B20" s="13" t="s">
        <v>20</v>
      </c>
      <c r="C20" s="44">
        <f>SUM(C21:C22)</f>
        <v>74</v>
      </c>
      <c r="D20" s="45">
        <f>SUM(D21:D22)</f>
        <v>54.6</v>
      </c>
      <c r="E20" s="44">
        <f t="shared" si="0"/>
        <v>-19.399999999999999</v>
      </c>
    </row>
    <row r="21" spans="1:8" s="1" customFormat="1" ht="17.25">
      <c r="A21" s="32">
        <v>8.1</v>
      </c>
      <c r="B21" s="15" t="s">
        <v>21</v>
      </c>
      <c r="C21" s="47">
        <v>43.2</v>
      </c>
      <c r="D21" s="48">
        <v>43.2</v>
      </c>
      <c r="E21" s="47">
        <f t="shared" si="0"/>
        <v>0</v>
      </c>
    </row>
    <row r="22" spans="1:8" s="2" customFormat="1" ht="17.25">
      <c r="A22" s="32">
        <v>8.1999999999999993</v>
      </c>
      <c r="B22" s="15" t="s">
        <v>22</v>
      </c>
      <c r="C22" s="47">
        <v>30.8</v>
      </c>
      <c r="D22" s="48">
        <v>11.4</v>
      </c>
      <c r="E22" s="47">
        <f t="shared" si="0"/>
        <v>-19.399999999999999</v>
      </c>
    </row>
    <row r="23" spans="1:8" s="2" customFormat="1" ht="18" customHeight="1">
      <c r="A23" s="30">
        <v>9</v>
      </c>
      <c r="B23" s="13" t="s">
        <v>23</v>
      </c>
      <c r="C23" s="44">
        <v>9</v>
      </c>
      <c r="D23" s="45"/>
      <c r="E23" s="44">
        <f t="shared" si="0"/>
        <v>-9</v>
      </c>
    </row>
    <row r="24" spans="1:8" s="2" customFormat="1" ht="18" customHeight="1">
      <c r="A24" s="30">
        <v>10</v>
      </c>
      <c r="B24" s="13" t="s">
        <v>24</v>
      </c>
      <c r="C24" s="44">
        <v>330.8</v>
      </c>
      <c r="D24" s="45">
        <v>82</v>
      </c>
      <c r="E24" s="44">
        <f t="shared" si="0"/>
        <v>-248.8</v>
      </c>
    </row>
    <row r="25" spans="1:8" s="2" customFormat="1" ht="18" customHeight="1">
      <c r="A25" s="30">
        <v>11</v>
      </c>
      <c r="B25" s="13" t="s">
        <v>25</v>
      </c>
      <c r="C25" s="44">
        <v>22.5</v>
      </c>
      <c r="D25" s="45">
        <v>19.899999999999999</v>
      </c>
      <c r="E25" s="44">
        <f t="shared" si="0"/>
        <v>-2.6000000000000014</v>
      </c>
    </row>
    <row r="26" spans="1:8" s="2" customFormat="1" ht="18" customHeight="1">
      <c r="A26" s="30">
        <v>12</v>
      </c>
      <c r="B26" s="13" t="s">
        <v>26</v>
      </c>
      <c r="C26" s="44">
        <v>96</v>
      </c>
      <c r="D26" s="45">
        <v>48</v>
      </c>
      <c r="E26" s="44">
        <f t="shared" si="0"/>
        <v>-48</v>
      </c>
    </row>
    <row r="27" spans="1:8" s="2" customFormat="1" ht="18" customHeight="1">
      <c r="A27" s="30">
        <v>13</v>
      </c>
      <c r="B27" s="13" t="s">
        <v>27</v>
      </c>
      <c r="C27" s="44">
        <v>3</v>
      </c>
      <c r="D27" s="45">
        <v>3</v>
      </c>
      <c r="E27" s="44">
        <f t="shared" si="0"/>
        <v>0</v>
      </c>
    </row>
    <row r="28" spans="1:8" s="2" customFormat="1" ht="18" customHeight="1">
      <c r="A28" s="30">
        <v>14</v>
      </c>
      <c r="B28" s="13" t="s">
        <v>28</v>
      </c>
      <c r="C28" s="44">
        <v>30</v>
      </c>
      <c r="D28" s="45">
        <v>20</v>
      </c>
      <c r="E28" s="44">
        <f t="shared" si="0"/>
        <v>-10</v>
      </c>
    </row>
    <row r="29" spans="1:8" s="2" customFormat="1" ht="18" customHeight="1">
      <c r="A29" s="30">
        <v>15</v>
      </c>
      <c r="B29" s="9" t="s">
        <v>38</v>
      </c>
      <c r="C29" s="44">
        <v>762.2</v>
      </c>
      <c r="D29" s="44"/>
      <c r="E29" s="44">
        <f t="shared" si="0"/>
        <v>-762.2</v>
      </c>
    </row>
    <row r="30" spans="1:8" s="2" customFormat="1" ht="18" customHeight="1">
      <c r="A30" s="41" t="s">
        <v>39</v>
      </c>
      <c r="B30" s="42" t="s">
        <v>40</v>
      </c>
      <c r="C30" s="43">
        <f>C31</f>
        <v>503</v>
      </c>
      <c r="D30" s="43">
        <f>D31</f>
        <v>0</v>
      </c>
      <c r="E30" s="43">
        <f t="shared" si="0"/>
        <v>-503</v>
      </c>
    </row>
    <row r="31" spans="1:8" s="2" customFormat="1" ht="21.75" customHeight="1">
      <c r="A31" s="49">
        <v>1</v>
      </c>
      <c r="B31" s="12" t="s">
        <v>41</v>
      </c>
      <c r="C31" s="44">
        <f>SUM(C32:C32)</f>
        <v>503</v>
      </c>
      <c r="D31" s="44">
        <f>SUM(D32:D32)</f>
        <v>0</v>
      </c>
      <c r="E31" s="44">
        <f t="shared" si="0"/>
        <v>-503</v>
      </c>
    </row>
    <row r="32" spans="1:8" s="2" customFormat="1" ht="18" customHeight="1">
      <c r="A32" s="50">
        <v>1.1000000000000001</v>
      </c>
      <c r="B32" s="11" t="s">
        <v>42</v>
      </c>
      <c r="C32" s="47">
        <v>503</v>
      </c>
      <c r="D32" s="47"/>
      <c r="E32" s="44">
        <f t="shared" si="0"/>
        <v>-503</v>
      </c>
    </row>
    <row r="33" spans="1:5" s="1" customFormat="1" ht="36" customHeight="1">
      <c r="A33" s="41" t="s">
        <v>43</v>
      </c>
      <c r="B33" s="42" t="s">
        <v>44</v>
      </c>
      <c r="C33" s="43">
        <f>C7+C8-C11</f>
        <v>332.70000000000437</v>
      </c>
      <c r="D33" s="43">
        <f>D7+D8-D11</f>
        <v>305.49999999999818</v>
      </c>
      <c r="E33" s="43">
        <f t="shared" ref="E33" si="1">D33-C33</f>
        <v>-27.200000000006185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XTreme.ws</dc:creator>
  <cp:lastModifiedBy>ani.tarlamazyan</cp:lastModifiedBy>
  <cp:lastPrinted>2018-10-18T03:15:13Z</cp:lastPrinted>
  <dcterms:created xsi:type="dcterms:W3CDTF">2006-09-16T00:00:00Z</dcterms:created>
  <dcterms:modified xsi:type="dcterms:W3CDTF">2018-11-03T11:17:19Z</dcterms:modified>
</cp:coreProperties>
</file>